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EBDDEF64-4D14-4760-B6A1-02F7BC73EE5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elková rekapitulace" sheetId="1" r:id="rId1"/>
  </sheets>
  <externalReferences>
    <externalReference r:id="rId2"/>
    <externalReference r:id="rId3"/>
    <externalReference r:id="rId4"/>
  </externalReferences>
  <definedNames>
    <definedName name="_xlnm.Print_Titles" localSheetId="0">'Celková rekapitulace'!$52:$52</definedName>
    <definedName name="_xlnm.Print_Area" localSheetId="0">'Celková rekapitulace'!$D$4:$AO$36,'Celková rekapitulace'!$C$42:$AQ$58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57" i="1" l="1"/>
  <c r="AX57" i="1"/>
  <c r="AY56" i="1"/>
  <c r="AX56" i="1"/>
  <c r="AY55" i="1"/>
  <c r="AX55" i="1"/>
  <c r="L50" i="1"/>
  <c r="AM50" i="1"/>
  <c r="AM49" i="1"/>
  <c r="L49" i="1"/>
  <c r="AM47" i="1"/>
  <c r="L47" i="1"/>
  <c r="L45" i="1"/>
  <c r="L44" i="1"/>
  <c r="AS54" i="1"/>
  <c r="AU57" i="1" l="1"/>
  <c r="AV55" i="1"/>
  <c r="AV56" i="1"/>
  <c r="BC56" i="1"/>
  <c r="AZ57" i="1"/>
  <c r="AV57" i="1"/>
  <c r="BB57" i="1"/>
  <c r="BC57" i="1"/>
  <c r="BC55" i="1"/>
  <c r="BD55" i="1"/>
  <c r="BB55" i="1"/>
  <c r="AZ55" i="1"/>
  <c r="AZ56" i="1"/>
  <c r="BB56" i="1"/>
  <c r="BD56" i="1"/>
  <c r="BD57" i="1"/>
  <c r="AU56" i="1" l="1"/>
  <c r="AW55" i="1"/>
  <c r="AT55" i="1" s="1"/>
  <c r="BD54" i="1"/>
  <c r="W33" i="1" s="1"/>
  <c r="AW57" i="1"/>
  <c r="AT57" i="1" s="1"/>
  <c r="AZ54" i="1"/>
  <c r="AW56" i="1"/>
  <c r="AT56" i="1" s="1"/>
  <c r="BB54" i="1"/>
  <c r="W31" i="1" s="1"/>
  <c r="BA56" i="1"/>
  <c r="BA57" i="1"/>
  <c r="BC54" i="1"/>
  <c r="W32" i="1" s="1"/>
  <c r="BA55" i="1"/>
  <c r="AU55" i="1" l="1"/>
  <c r="AU54" i="1" s="1"/>
  <c r="AX54" i="1"/>
  <c r="AY54" i="1"/>
  <c r="AV54" i="1"/>
  <c r="BA54" i="1"/>
  <c r="AW54" i="1" l="1"/>
  <c r="AT54" i="1" l="1"/>
  <c r="AG57" i="1" l="1"/>
  <c r="AN57" i="1"/>
  <c r="AG56" i="1" l="1"/>
  <c r="AG54" i="1" s="1"/>
  <c r="AK26" i="1" s="1"/>
  <c r="AN56" i="1"/>
  <c r="AN54" i="1" s="1"/>
  <c r="W29" i="1" l="1"/>
  <c r="AK29" i="1" l="1"/>
  <c r="W30" i="1"/>
  <c r="AK30" i="1" l="1"/>
  <c r="AK35" i="1" s="1"/>
  <c r="AG55" i="1" l="1"/>
  <c r="AN55" i="1"/>
</calcChain>
</file>

<file path=xl/sharedStrings.xml><?xml version="1.0" encoding="utf-8"?>
<sst xmlns="http://schemas.openxmlformats.org/spreadsheetml/2006/main" count="146" uniqueCount="84">
  <si>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</si>
  <si>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</si>
  <si>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</si>
  <si>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</si>
  <si>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</si>
  <si>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</si>
  <si>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</si>
  <si>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</si>
  <si>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</si>
  <si>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</si>
  <si>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</si>
  <si>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</si>
  <si>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</si>
  <si>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</si>
  <si>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</si>
  <si>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</si>
  <si>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</si>
  <si>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</si>
  <si>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</si>
  <si>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</si>
  <si>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</si>
  <si>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</si>
  <si>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</si>
  <si>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</si>
  <si>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</si>
  <si>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</si>
  <si>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</si>
  <si>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</si>
  <si>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</si>
  <si>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</si>
  <si>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</si>
  <si>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</si>
  <si>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</si>
  <si>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</si>
  <si>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</si>
  <si>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</si>
  <si>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</si>
  <si>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</si>
  <si>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</si>
  <si>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</si>
  <si>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</si>
  <si>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</si>
  <si>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</si>
  <si>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</si>
  <si>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</si>
  <si>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</si>
  <si>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</si>
  <si>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</si>
  <si>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</si>
  <si>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</si>
  <si>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</si>
  <si>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</si>
  <si>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</si>
  <si>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</si>
  <si>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</si>
  <si>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</si>
  <si>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</si>
  <si>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</si>
  <si>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</si>
  <si>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</si>
  <si>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</si>
  <si>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</si>
  <si>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</si>
  <si>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</si>
  <si>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</si>
  <si>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</si>
  <si>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</si>
  <si>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</si>
  <si>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</si>
  <si>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</si>
  <si>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</si>
  <si>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</si>
  <si>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</si>
  <si>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</si>
  <si>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</si>
  <si>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{b5bbd578-9034-471e-b7a4-8244eaf2d980}</t>
  </si>
  <si>
    <t>{080d6e74-d97e-4bb0-8efb-f1e9f4f9a951}</t>
  </si>
  <si>
    <t>{b60c4f61-f9e6-4d1b-a077-4e328ab39bc6}</t>
  </si>
  <si>
    <t>Přestavba a rozšíření domova pro seniory Jiráskova č.p.193 Broumov</t>
  </si>
  <si>
    <t>B</t>
  </si>
  <si>
    <t>C</t>
  </si>
  <si>
    <t>DOMOV DŮCHODCŮ</t>
  </si>
  <si>
    <t>CHRÁNĚNÉ BYTY</t>
  </si>
  <si>
    <t>VENKOVNÍ ÚPRAVY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</si>
</sst>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%"/>
    <numFmt numFmtId="165" formatCode="dd\.mm\.yyyy"/>
    <numFmt numFmtId="166" formatCode="#,##0.00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53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0" borderId="20" applyNumberFormat="0" applyFill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0" borderId="0"/>
    <xf numFmtId="0" fontId="33" fillId="0" borderId="0"/>
    <xf numFmtId="0" fontId="34" fillId="7" borderId="0" applyNumberFormat="0" applyBorder="0" applyAlignment="0" applyProtection="0"/>
    <xf numFmtId="0" fontId="35" fillId="20" borderId="21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1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5" fillId="22" borderId="25" applyNumberFormat="0" applyFont="0" applyAlignment="0" applyProtection="0"/>
    <xf numFmtId="0" fontId="43" fillId="0" borderId="26" applyNumberFormat="0" applyFill="0" applyAlignment="0" applyProtection="0"/>
    <xf numFmtId="0" fontId="44" fillId="8" borderId="0" applyNumberFormat="0" applyBorder="0" applyAlignment="0" applyProtection="0"/>
    <xf numFmtId="0" fontId="27" fillId="0" borderId="0"/>
    <xf numFmtId="0" fontId="45" fillId="23" borderId="0">
      <alignment horizontal="left"/>
    </xf>
    <xf numFmtId="0" fontId="46" fillId="24" borderId="0"/>
    <xf numFmtId="0" fontId="25" fillId="0" borderId="0" applyProtection="0"/>
    <xf numFmtId="0" fontId="47" fillId="0" borderId="0" applyNumberFormat="0" applyFill="0" applyBorder="0" applyAlignment="0" applyProtection="0"/>
    <xf numFmtId="0" fontId="45" fillId="0" borderId="0"/>
    <xf numFmtId="172" fontId="48" fillId="0" borderId="19">
      <alignment horizontal="right" vertical="center"/>
    </xf>
    <xf numFmtId="0" fontId="49" fillId="11" borderId="27" applyNumberFormat="0" applyAlignment="0" applyProtection="0"/>
    <xf numFmtId="0" fontId="50" fillId="25" borderId="27" applyNumberFormat="0" applyAlignment="0" applyProtection="0"/>
    <xf numFmtId="0" fontId="51" fillId="25" borderId="28" applyNumberFormat="0" applyAlignment="0" applyProtection="0"/>
    <xf numFmtId="0" fontId="52" fillId="0" borderId="0" applyNumberForma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5" fillId="0" borderId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9" borderId="0" applyNumberFormat="0" applyBorder="0" applyAlignment="0" applyProtection="0"/>
    <xf numFmtId="0" fontId="27" fillId="0" borderId="0"/>
  </cellStyleXfs>
  <cellXfs count="1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5" fillId="5" borderId="8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5" fillId="5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5" fillId="5" borderId="7" xfId="0" applyFont="1" applyFill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A_Z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B_Z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praci_C_Z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Architektonicko-s..."/>
      <sheetName val="D.1.4 - Vytápění"/>
      <sheetName val="D.1.5 - MaR"/>
      <sheetName val="D.1.6 - Zdravotně-technic..."/>
      <sheetName val="D.1.7 - VZT"/>
      <sheetName val="D.1.8 - Elektroinstalace-..."/>
      <sheetName val="D.1.9 - Elektroinstalace-..."/>
      <sheetName val="D.1.10 - EPS"/>
      <sheetName val="D.1.12 - Pokojový zvedací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Architektonicko-s..."/>
      <sheetName val="D.1.4 - Vytápění"/>
      <sheetName val="D.1.5 - MaR"/>
      <sheetName val="D.1.6 - Zdravotně-technic..."/>
      <sheetName val="D.1.7 - VZT"/>
      <sheetName val="D.1.8 - Elektroinstalace-..."/>
      <sheetName val="D.1.9 - Elektroinstalace-..."/>
      <sheetName val="D.1.10 - EPS"/>
      <sheetName val="D.1.12 - Pokojový zvedací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D.1.1 - Stavební část"/>
      <sheetName val="D.1.8 - Elektroinstalace-..."/>
      <sheetName val="D.1.11 - Komunikace a zpe..."/>
      <sheetName val="D.1.13 - Sadové úpravy"/>
      <sheetName val="D.1.14 - Venkovní parkoviště"/>
      <sheetName val="D.2.4 - Přeložka veřejnéh..."/>
      <sheetName val="VON - Vedlejší a ostatní ..."/>
    </sheetNames>
    <sheetDataSet>
      <sheetData sheetId="0">
        <row r="29">
          <cell r="W29">
            <v>0</v>
          </cell>
          <cell r="AK29">
            <v>0</v>
          </cell>
        </row>
        <row r="30">
          <cell r="W30">
            <v>0</v>
          </cell>
          <cell r="AK30">
            <v>0</v>
          </cell>
        </row>
        <row r="54">
          <cell r="AG54">
            <v>0</v>
          </cell>
          <cell r="AN5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topLeftCell="A22" zoomScaleNormal="100" workbookViewId="0">
      <selection activeCell="AG54" sqref="AG54:AM5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8" t="s">
        <v>0</v>
      </c>
      <c r="AZ1" s="8" t="s">
        <v>1</v>
      </c>
      <c r="BA1" s="8" t="s">
        <v>2</v>
      </c>
      <c r="BB1" s="8" t="s">
        <v>3</v>
      </c>
      <c r="BT1" s="8" t="s">
        <v>4</v>
      </c>
      <c r="BU1" s="8" t="s">
        <v>4</v>
      </c>
      <c r="BV1" s="8" t="s">
        <v>5</v>
      </c>
    </row>
    <row r="2" spans="1:74" s="1" customFormat="1" ht="36.950000000000003" customHeight="1" x14ac:dyDescent="0.2">
      <c r="AR2" s="92" t="s">
        <v>6</v>
      </c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S2" s="9" t="s">
        <v>7</v>
      </c>
      <c r="BT2" s="9" t="s">
        <v>8</v>
      </c>
    </row>
    <row r="3" spans="1:74" s="1" customFormat="1" ht="6.95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7</v>
      </c>
      <c r="BT3" s="9" t="s">
        <v>9</v>
      </c>
    </row>
    <row r="4" spans="1:74" s="1" customFormat="1" ht="24.95" customHeight="1" x14ac:dyDescent="0.2">
      <c r="B4" s="12"/>
      <c r="D4" s="13" t="s">
        <v>10</v>
      </c>
      <c r="AR4" s="12"/>
      <c r="AS4" s="14" t="s">
        <v>11</v>
      </c>
      <c r="BE4" s="15" t="s">
        <v>12</v>
      </c>
      <c r="BS4" s="9" t="s">
        <v>13</v>
      </c>
    </row>
    <row r="5" spans="1:74" s="1" customFormat="1" ht="12" customHeight="1" x14ac:dyDescent="0.2">
      <c r="B5" s="12"/>
      <c r="D5" s="16" t="s">
        <v>14</v>
      </c>
      <c r="K5" s="80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R5" s="12"/>
      <c r="BE5" s="104" t="s">
        <v>16</v>
      </c>
      <c r="BS5" s="9" t="s">
        <v>7</v>
      </c>
    </row>
    <row r="6" spans="1:74" s="1" customFormat="1" ht="36.950000000000003" customHeight="1" x14ac:dyDescent="0.2">
      <c r="B6" s="12"/>
      <c r="D6" s="18" t="s">
        <v>17</v>
      </c>
      <c r="K6" s="82" t="s">
        <v>78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R6" s="12"/>
      <c r="BE6" s="105"/>
      <c r="BS6" s="9" t="s">
        <v>7</v>
      </c>
    </row>
    <row r="7" spans="1:74" s="1" customFormat="1" ht="12" customHeight="1" x14ac:dyDescent="0.2">
      <c r="B7" s="12"/>
      <c r="D7" s="19" t="s">
        <v>18</v>
      </c>
      <c r="K7" s="17" t="s">
        <v>3</v>
      </c>
      <c r="AK7" s="19" t="s">
        <v>19</v>
      </c>
      <c r="AN7" s="17" t="s">
        <v>3</v>
      </c>
      <c r="AR7" s="12"/>
      <c r="BE7" s="105"/>
      <c r="BS7" s="9" t="s">
        <v>7</v>
      </c>
    </row>
    <row r="8" spans="1:74" s="1" customFormat="1" ht="12" customHeight="1" x14ac:dyDescent="0.2">
      <c r="B8" s="12"/>
      <c r="D8" s="19" t="s">
        <v>20</v>
      </c>
      <c r="K8" s="17" t="s">
        <v>21</v>
      </c>
      <c r="AK8" s="19" t="s">
        <v>22</v>
      </c>
      <c r="AN8" s="20" t="s">
        <v>23</v>
      </c>
      <c r="AR8" s="12"/>
      <c r="BE8" s="105"/>
      <c r="BS8" s="9" t="s">
        <v>7</v>
      </c>
    </row>
    <row r="9" spans="1:74" s="1" customFormat="1" ht="14.45" customHeight="1" x14ac:dyDescent="0.2">
      <c r="B9" s="12"/>
      <c r="AR9" s="12"/>
      <c r="BE9" s="105"/>
      <c r="BS9" s="9" t="s">
        <v>7</v>
      </c>
    </row>
    <row r="10" spans="1:74" s="1" customFormat="1" ht="12" customHeight="1" x14ac:dyDescent="0.2">
      <c r="B10" s="12"/>
      <c r="D10" s="19" t="s">
        <v>24</v>
      </c>
      <c r="AK10" s="19" t="s">
        <v>25</v>
      </c>
      <c r="AN10" s="17" t="s">
        <v>3</v>
      </c>
      <c r="AR10" s="12"/>
      <c r="BE10" s="105"/>
      <c r="BS10" s="9" t="s">
        <v>7</v>
      </c>
    </row>
    <row r="11" spans="1:74" s="1" customFormat="1" ht="18.399999999999999" customHeight="1" x14ac:dyDescent="0.2">
      <c r="B11" s="12"/>
      <c r="E11" s="17" t="s">
        <v>26</v>
      </c>
      <c r="AK11" s="19" t="s">
        <v>27</v>
      </c>
      <c r="AN11" s="17" t="s">
        <v>3</v>
      </c>
      <c r="AR11" s="12"/>
      <c r="BE11" s="105"/>
      <c r="BS11" s="9" t="s">
        <v>7</v>
      </c>
    </row>
    <row r="12" spans="1:74" s="1" customFormat="1" ht="6.95" customHeight="1" x14ac:dyDescent="0.2">
      <c r="B12" s="12"/>
      <c r="AR12" s="12"/>
      <c r="BE12" s="105"/>
      <c r="BS12" s="9" t="s">
        <v>7</v>
      </c>
    </row>
    <row r="13" spans="1:74" s="1" customFormat="1" ht="12" customHeight="1" x14ac:dyDescent="0.2">
      <c r="B13" s="12"/>
      <c r="D13" s="19" t="s">
        <v>28</v>
      </c>
      <c r="AK13" s="19" t="s">
        <v>25</v>
      </c>
      <c r="AN13" s="21" t="s">
        <v>29</v>
      </c>
      <c r="AR13" s="12"/>
      <c r="BE13" s="105"/>
      <c r="BS13" s="9" t="s">
        <v>7</v>
      </c>
    </row>
    <row r="14" spans="1:74" ht="12.75" x14ac:dyDescent="0.2">
      <c r="B14" s="12"/>
      <c r="E14" s="83" t="s">
        <v>29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19" t="s">
        <v>27</v>
      </c>
      <c r="AN14" s="21" t="s">
        <v>29</v>
      </c>
      <c r="AR14" s="12"/>
      <c r="BE14" s="105"/>
      <c r="BS14" s="9" t="s">
        <v>7</v>
      </c>
    </row>
    <row r="15" spans="1:74" s="1" customFormat="1" ht="6.95" customHeight="1" x14ac:dyDescent="0.2">
      <c r="B15" s="12"/>
      <c r="AR15" s="12"/>
      <c r="BE15" s="105"/>
      <c r="BS15" s="9" t="s">
        <v>4</v>
      </c>
    </row>
    <row r="16" spans="1:74" s="1" customFormat="1" ht="12" customHeight="1" x14ac:dyDescent="0.2">
      <c r="B16" s="12"/>
      <c r="D16" s="19" t="s">
        <v>30</v>
      </c>
      <c r="AK16" s="19" t="s">
        <v>25</v>
      </c>
      <c r="AN16" s="17" t="s">
        <v>3</v>
      </c>
      <c r="AR16" s="12"/>
      <c r="BE16" s="105"/>
      <c r="BS16" s="9" t="s">
        <v>4</v>
      </c>
    </row>
    <row r="17" spans="1:71" s="1" customFormat="1" ht="18.399999999999999" customHeight="1" x14ac:dyDescent="0.2">
      <c r="B17" s="12"/>
      <c r="E17" s="17" t="s">
        <v>21</v>
      </c>
      <c r="AK17" s="19" t="s">
        <v>27</v>
      </c>
      <c r="AN17" s="17" t="s">
        <v>3</v>
      </c>
      <c r="AR17" s="12"/>
      <c r="BE17" s="105"/>
      <c r="BS17" s="9" t="s">
        <v>31</v>
      </c>
    </row>
    <row r="18" spans="1:71" s="1" customFormat="1" ht="6.95" customHeight="1" x14ac:dyDescent="0.2">
      <c r="B18" s="12"/>
      <c r="AR18" s="12"/>
      <c r="BE18" s="105"/>
      <c r="BS18" s="9" t="s">
        <v>7</v>
      </c>
    </row>
    <row r="19" spans="1:71" s="1" customFormat="1" ht="12" customHeight="1" x14ac:dyDescent="0.2">
      <c r="B19" s="12"/>
      <c r="D19" s="19" t="s">
        <v>32</v>
      </c>
      <c r="AK19" s="19" t="s">
        <v>25</v>
      </c>
      <c r="AN19" s="17" t="s">
        <v>3</v>
      </c>
      <c r="AR19" s="12"/>
      <c r="BE19" s="105"/>
      <c r="BS19" s="9" t="s">
        <v>7</v>
      </c>
    </row>
    <row r="20" spans="1:71" s="1" customFormat="1" ht="18.399999999999999" customHeight="1" x14ac:dyDescent="0.2">
      <c r="B20" s="12"/>
      <c r="E20" s="17" t="s">
        <v>21</v>
      </c>
      <c r="AK20" s="19" t="s">
        <v>27</v>
      </c>
      <c r="AN20" s="17" t="s">
        <v>3</v>
      </c>
      <c r="AR20" s="12"/>
      <c r="BE20" s="105"/>
      <c r="BS20" s="9" t="s">
        <v>4</v>
      </c>
    </row>
    <row r="21" spans="1:71" s="1" customFormat="1" ht="6.95" customHeight="1" x14ac:dyDescent="0.2">
      <c r="B21" s="12"/>
      <c r="AR21" s="12"/>
      <c r="BE21" s="105"/>
    </row>
    <row r="22" spans="1:71" s="1" customFormat="1" ht="12" customHeight="1" x14ac:dyDescent="0.2">
      <c r="B22" s="12"/>
      <c r="D22" s="19" t="s">
        <v>33</v>
      </c>
      <c r="AR22" s="12"/>
      <c r="BE22" s="105"/>
    </row>
    <row r="23" spans="1:71" s="1" customFormat="1" ht="47.25" customHeight="1" x14ac:dyDescent="0.2">
      <c r="B23" s="12"/>
      <c r="E23" s="85" t="s">
        <v>34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R23" s="12"/>
      <c r="BE23" s="105"/>
    </row>
    <row r="24" spans="1:71" s="1" customFormat="1" ht="6.95" customHeight="1" x14ac:dyDescent="0.2">
      <c r="B24" s="12"/>
      <c r="AR24" s="12"/>
      <c r="BE24" s="105"/>
    </row>
    <row r="25" spans="1:71" s="1" customFormat="1" ht="6.95" customHeight="1" x14ac:dyDescent="0.2">
      <c r="B25" s="1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2"/>
      <c r="BE25" s="105"/>
    </row>
    <row r="26" spans="1:71" s="2" customFormat="1" ht="25.9" customHeight="1" x14ac:dyDescent="0.2">
      <c r="A26" s="23"/>
      <c r="B26" s="24"/>
      <c r="C26" s="23"/>
      <c r="D26" s="25" t="s">
        <v>35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86">
        <f>ROUND(AG54,2)</f>
        <v>0</v>
      </c>
      <c r="AL26" s="87"/>
      <c r="AM26" s="87"/>
      <c r="AN26" s="87"/>
      <c r="AO26" s="87"/>
      <c r="AP26" s="23"/>
      <c r="AQ26" s="23"/>
      <c r="AR26" s="24"/>
      <c r="BE26" s="105"/>
    </row>
    <row r="27" spans="1:71" s="2" customFormat="1" ht="6.95" customHeight="1" x14ac:dyDescent="0.2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4"/>
      <c r="BE27" s="105"/>
    </row>
    <row r="28" spans="1:71" s="2" customFormat="1" ht="12.75" x14ac:dyDescent="0.2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  <c r="L28" s="76" t="s">
        <v>36</v>
      </c>
      <c r="M28" s="76"/>
      <c r="N28" s="76"/>
      <c r="O28" s="76"/>
      <c r="P28" s="76"/>
      <c r="Q28" s="23"/>
      <c r="R28" s="23"/>
      <c r="S28" s="23"/>
      <c r="T28" s="23"/>
      <c r="U28" s="23"/>
      <c r="V28" s="23"/>
      <c r="W28" s="76" t="s">
        <v>37</v>
      </c>
      <c r="X28" s="76"/>
      <c r="Y28" s="76"/>
      <c r="Z28" s="76"/>
      <c r="AA28" s="76"/>
      <c r="AB28" s="76"/>
      <c r="AC28" s="76"/>
      <c r="AD28" s="76"/>
      <c r="AE28" s="76"/>
      <c r="AF28" s="23"/>
      <c r="AG28" s="23"/>
      <c r="AH28" s="23"/>
      <c r="AI28" s="23"/>
      <c r="AJ28" s="23"/>
      <c r="AK28" s="76" t="s">
        <v>38</v>
      </c>
      <c r="AL28" s="76"/>
      <c r="AM28" s="76"/>
      <c r="AN28" s="76"/>
      <c r="AO28" s="76"/>
      <c r="AP28" s="23"/>
      <c r="AQ28" s="23"/>
      <c r="AR28" s="24"/>
      <c r="BE28" s="105"/>
    </row>
    <row r="29" spans="1:71" s="3" customFormat="1" ht="14.45" customHeight="1" x14ac:dyDescent="0.2">
      <c r="B29" s="27"/>
      <c r="D29" s="19" t="s">
        <v>39</v>
      </c>
      <c r="F29" s="19" t="s">
        <v>40</v>
      </c>
      <c r="L29" s="79">
        <v>0.21</v>
      </c>
      <c r="M29" s="78"/>
      <c r="N29" s="78"/>
      <c r="O29" s="78"/>
      <c r="P29" s="78"/>
      <c r="W29" s="77">
        <f>'[1]Rekapitulace stavby'!$W$29+'[2]Rekapitulace stavby'!$W$29+'[3]Rekapitulace stavby'!$W$29</f>
        <v>0</v>
      </c>
      <c r="X29" s="78"/>
      <c r="Y29" s="78"/>
      <c r="Z29" s="78"/>
      <c r="AA29" s="78"/>
      <c r="AB29" s="78"/>
      <c r="AC29" s="78"/>
      <c r="AD29" s="78"/>
      <c r="AE29" s="78"/>
      <c r="AK29" s="77">
        <f>'[1]Rekapitulace stavby'!$AK$29+'[2]Rekapitulace stavby'!$AK$29+'[3]Rekapitulace stavby'!$AK$29</f>
        <v>0</v>
      </c>
      <c r="AL29" s="78"/>
      <c r="AM29" s="78"/>
      <c r="AN29" s="78"/>
      <c r="AO29" s="78"/>
      <c r="AR29" s="27"/>
      <c r="BE29" s="106"/>
    </row>
    <row r="30" spans="1:71" s="3" customFormat="1" ht="14.45" customHeight="1" x14ac:dyDescent="0.2">
      <c r="B30" s="27"/>
      <c r="F30" s="19" t="s">
        <v>41</v>
      </c>
      <c r="L30" s="79">
        <v>0.15</v>
      </c>
      <c r="M30" s="78"/>
      <c r="N30" s="78"/>
      <c r="O30" s="78"/>
      <c r="P30" s="78"/>
      <c r="W30" s="77">
        <f>'[1]Rekapitulace stavby'!$W$30+'[2]Rekapitulace stavby'!$W$30+'[3]Rekapitulace stavby'!$W$30</f>
        <v>0</v>
      </c>
      <c r="X30" s="78"/>
      <c r="Y30" s="78"/>
      <c r="Z30" s="78"/>
      <c r="AA30" s="78"/>
      <c r="AB30" s="78"/>
      <c r="AC30" s="78"/>
      <c r="AD30" s="78"/>
      <c r="AE30" s="78"/>
      <c r="AK30" s="77">
        <f>'[1]Rekapitulace stavby'!$AK$30+'[2]Rekapitulace stavby'!$AK$30+'[3]Rekapitulace stavby'!$AK$30</f>
        <v>0</v>
      </c>
      <c r="AL30" s="78"/>
      <c r="AM30" s="78"/>
      <c r="AN30" s="78"/>
      <c r="AO30" s="78"/>
      <c r="AR30" s="27"/>
      <c r="BE30" s="106"/>
    </row>
    <row r="31" spans="1:71" s="3" customFormat="1" ht="14.45" hidden="1" customHeight="1" x14ac:dyDescent="0.2">
      <c r="B31" s="27"/>
      <c r="F31" s="19" t="s">
        <v>42</v>
      </c>
      <c r="L31" s="79">
        <v>0.21</v>
      </c>
      <c r="M31" s="78"/>
      <c r="N31" s="78"/>
      <c r="O31" s="78"/>
      <c r="P31" s="78"/>
      <c r="W31" s="77" t="e">
        <f>ROUND(BB54, 2)</f>
        <v>#REF!</v>
      </c>
      <c r="X31" s="78"/>
      <c r="Y31" s="78"/>
      <c r="Z31" s="78"/>
      <c r="AA31" s="78"/>
      <c r="AB31" s="78"/>
      <c r="AC31" s="78"/>
      <c r="AD31" s="78"/>
      <c r="AE31" s="78"/>
      <c r="AK31" s="77">
        <v>0</v>
      </c>
      <c r="AL31" s="78"/>
      <c r="AM31" s="78"/>
      <c r="AN31" s="78"/>
      <c r="AO31" s="78"/>
      <c r="AR31" s="27"/>
      <c r="BE31" s="106"/>
    </row>
    <row r="32" spans="1:71" s="3" customFormat="1" ht="14.45" hidden="1" customHeight="1" x14ac:dyDescent="0.2">
      <c r="B32" s="27"/>
      <c r="F32" s="19" t="s">
        <v>43</v>
      </c>
      <c r="L32" s="79">
        <v>0.15</v>
      </c>
      <c r="M32" s="78"/>
      <c r="N32" s="78"/>
      <c r="O32" s="78"/>
      <c r="P32" s="78"/>
      <c r="W32" s="77" t="e">
        <f>ROUND(BC54, 2)</f>
        <v>#REF!</v>
      </c>
      <c r="X32" s="78"/>
      <c r="Y32" s="78"/>
      <c r="Z32" s="78"/>
      <c r="AA32" s="78"/>
      <c r="AB32" s="78"/>
      <c r="AC32" s="78"/>
      <c r="AD32" s="78"/>
      <c r="AE32" s="78"/>
      <c r="AK32" s="77">
        <v>0</v>
      </c>
      <c r="AL32" s="78"/>
      <c r="AM32" s="78"/>
      <c r="AN32" s="78"/>
      <c r="AO32" s="78"/>
      <c r="AR32" s="27"/>
      <c r="BE32" s="106"/>
    </row>
    <row r="33" spans="1:57" s="3" customFormat="1" ht="14.45" hidden="1" customHeight="1" x14ac:dyDescent="0.2">
      <c r="B33" s="27"/>
      <c r="F33" s="19" t="s">
        <v>44</v>
      </c>
      <c r="L33" s="79">
        <v>0</v>
      </c>
      <c r="M33" s="78"/>
      <c r="N33" s="78"/>
      <c r="O33" s="78"/>
      <c r="P33" s="78"/>
      <c r="W33" s="77" t="e">
        <f>ROUND(BD54, 2)</f>
        <v>#REF!</v>
      </c>
      <c r="X33" s="78"/>
      <c r="Y33" s="78"/>
      <c r="Z33" s="78"/>
      <c r="AA33" s="78"/>
      <c r="AB33" s="78"/>
      <c r="AC33" s="78"/>
      <c r="AD33" s="78"/>
      <c r="AE33" s="78"/>
      <c r="AK33" s="77">
        <v>0</v>
      </c>
      <c r="AL33" s="78"/>
      <c r="AM33" s="78"/>
      <c r="AN33" s="78"/>
      <c r="AO33" s="78"/>
      <c r="AR33" s="27"/>
    </row>
    <row r="34" spans="1:57" s="2" customFormat="1" ht="6.95" customHeight="1" x14ac:dyDescent="0.2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4"/>
      <c r="BE34" s="23"/>
    </row>
    <row r="35" spans="1:57" s="2" customFormat="1" ht="25.9" customHeight="1" x14ac:dyDescent="0.2">
      <c r="A35" s="23"/>
      <c r="B35" s="24"/>
      <c r="C35" s="28"/>
      <c r="D35" s="29" t="s">
        <v>45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46</v>
      </c>
      <c r="U35" s="30"/>
      <c r="V35" s="30"/>
      <c r="W35" s="30"/>
      <c r="X35" s="91" t="s">
        <v>47</v>
      </c>
      <c r="Y35" s="89"/>
      <c r="Z35" s="89"/>
      <c r="AA35" s="89"/>
      <c r="AB35" s="89"/>
      <c r="AC35" s="30"/>
      <c r="AD35" s="30"/>
      <c r="AE35" s="30"/>
      <c r="AF35" s="30"/>
      <c r="AG35" s="30"/>
      <c r="AH35" s="30"/>
      <c r="AI35" s="30"/>
      <c r="AJ35" s="30"/>
      <c r="AK35" s="88">
        <f>SUM(AK26:AK33)</f>
        <v>0</v>
      </c>
      <c r="AL35" s="89"/>
      <c r="AM35" s="89"/>
      <c r="AN35" s="89"/>
      <c r="AO35" s="90"/>
      <c r="AP35" s="28"/>
      <c r="AQ35" s="28"/>
      <c r="AR35" s="24"/>
      <c r="BE35" s="23"/>
    </row>
    <row r="36" spans="1:57" s="2" customFormat="1" ht="6.95" customHeight="1" x14ac:dyDescent="0.2">
      <c r="A36" s="23"/>
      <c r="B36" s="24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4"/>
      <c r="BE36" s="23"/>
    </row>
    <row r="37" spans="1:57" s="2" customFormat="1" ht="6.95" customHeight="1" x14ac:dyDescent="0.2">
      <c r="A37" s="23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24"/>
      <c r="BE37" s="23"/>
    </row>
    <row r="41" spans="1:57" s="2" customFormat="1" ht="6.95" customHeight="1" x14ac:dyDescent="0.2">
      <c r="A41" s="23"/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24"/>
      <c r="BE41" s="23"/>
    </row>
    <row r="42" spans="1:57" s="2" customFormat="1" ht="24.95" customHeight="1" x14ac:dyDescent="0.2">
      <c r="A42" s="23"/>
      <c r="B42" s="24"/>
      <c r="C42" s="13" t="s">
        <v>48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4"/>
      <c r="BE42" s="23"/>
    </row>
    <row r="43" spans="1:57" s="2" customFormat="1" ht="6.95" customHeight="1" x14ac:dyDescent="0.2">
      <c r="A43" s="23"/>
      <c r="B43" s="24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4"/>
      <c r="BE43" s="23"/>
    </row>
    <row r="44" spans="1:57" s="4" customFormat="1" ht="12" customHeight="1" x14ac:dyDescent="0.2">
      <c r="B44" s="36"/>
      <c r="C44" s="19" t="s">
        <v>14</v>
      </c>
      <c r="L44" s="4">
        <f>K5</f>
        <v>0</v>
      </c>
      <c r="AR44" s="36"/>
    </row>
    <row r="45" spans="1:57" s="5" customFormat="1" ht="36.950000000000003" customHeight="1" x14ac:dyDescent="0.2">
      <c r="B45" s="37"/>
      <c r="C45" s="38" t="s">
        <v>17</v>
      </c>
      <c r="L45" s="101" t="str">
        <f>K6</f>
        <v>Přestavba a rozšíření domova pro seniory Jiráskova č.p.193 Broumov</v>
      </c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R45" s="37"/>
    </row>
    <row r="46" spans="1:57" s="2" customFormat="1" ht="6.95" customHeight="1" x14ac:dyDescent="0.2">
      <c r="A46" s="23"/>
      <c r="B46" s="2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4"/>
      <c r="BE46" s="23"/>
    </row>
    <row r="47" spans="1:57" s="2" customFormat="1" ht="12" customHeight="1" x14ac:dyDescent="0.2">
      <c r="A47" s="23"/>
      <c r="B47" s="24"/>
      <c r="C47" s="19" t="s">
        <v>20</v>
      </c>
      <c r="D47" s="23"/>
      <c r="E47" s="23"/>
      <c r="F47" s="23"/>
      <c r="G47" s="23"/>
      <c r="H47" s="23"/>
      <c r="I47" s="23"/>
      <c r="J47" s="23"/>
      <c r="K47" s="23"/>
      <c r="L47" s="39" t="str">
        <f>IF(K8="","",K8)</f>
        <v xml:space="preserve"> 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19" t="s">
        <v>22</v>
      </c>
      <c r="AJ47" s="23"/>
      <c r="AK47" s="23"/>
      <c r="AL47" s="23"/>
      <c r="AM47" s="107" t="str">
        <f>IF(AN8= "","",AN8)</f>
        <v>4. 3. 2022</v>
      </c>
      <c r="AN47" s="107"/>
      <c r="AO47" s="23"/>
      <c r="AP47" s="23"/>
      <c r="AQ47" s="23"/>
      <c r="AR47" s="24"/>
      <c r="BE47" s="23"/>
    </row>
    <row r="48" spans="1:57" s="2" customFormat="1" ht="6.95" customHeight="1" x14ac:dyDescent="0.2">
      <c r="A48" s="23"/>
      <c r="B48" s="24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4"/>
      <c r="BE48" s="23"/>
    </row>
    <row r="49" spans="1:91" s="2" customFormat="1" ht="15.2" customHeight="1" x14ac:dyDescent="0.2">
      <c r="A49" s="23"/>
      <c r="B49" s="24"/>
      <c r="C49" s="19" t="s">
        <v>24</v>
      </c>
      <c r="D49" s="23"/>
      <c r="E49" s="23"/>
      <c r="F49" s="23"/>
      <c r="G49" s="23"/>
      <c r="H49" s="23"/>
      <c r="I49" s="23"/>
      <c r="J49" s="23"/>
      <c r="K49" s="23"/>
      <c r="L49" s="4" t="str">
        <f>IF(E11= "","",E11)</f>
        <v>Město Broumov, třída Masarykova 239</v>
      </c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19" t="s">
        <v>30</v>
      </c>
      <c r="AJ49" s="23"/>
      <c r="AK49" s="23"/>
      <c r="AL49" s="23"/>
      <c r="AM49" s="108" t="str">
        <f>IF(E17="","",E17)</f>
        <v xml:space="preserve"> </v>
      </c>
      <c r="AN49" s="109"/>
      <c r="AO49" s="109"/>
      <c r="AP49" s="109"/>
      <c r="AQ49" s="23"/>
      <c r="AR49" s="24"/>
      <c r="AS49" s="96" t="s">
        <v>49</v>
      </c>
      <c r="AT49" s="97"/>
      <c r="AU49" s="40"/>
      <c r="AV49" s="40"/>
      <c r="AW49" s="40"/>
      <c r="AX49" s="40"/>
      <c r="AY49" s="40"/>
      <c r="AZ49" s="40"/>
      <c r="BA49" s="40"/>
      <c r="BB49" s="40"/>
      <c r="BC49" s="40"/>
      <c r="BD49" s="41"/>
      <c r="BE49" s="23"/>
    </row>
    <row r="50" spans="1:91" s="2" customFormat="1" ht="15.2" customHeight="1" x14ac:dyDescent="0.2">
      <c r="A50" s="23"/>
      <c r="B50" s="24"/>
      <c r="C50" s="19" t="s">
        <v>28</v>
      </c>
      <c r="D50" s="23"/>
      <c r="E50" s="23"/>
      <c r="F50" s="23"/>
      <c r="G50" s="23"/>
      <c r="H50" s="23"/>
      <c r="I50" s="23"/>
      <c r="J50" s="23"/>
      <c r="K50" s="23"/>
      <c r="L50" s="4" t="str">
        <f>IF(E14= "Vyplň údaj","",E14)</f>
        <v/>
      </c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19" t="s">
        <v>32</v>
      </c>
      <c r="AJ50" s="23"/>
      <c r="AK50" s="23"/>
      <c r="AL50" s="23"/>
      <c r="AM50" s="108" t="str">
        <f>IF(E20="","",E20)</f>
        <v xml:space="preserve"> </v>
      </c>
      <c r="AN50" s="109"/>
      <c r="AO50" s="109"/>
      <c r="AP50" s="109"/>
      <c r="AQ50" s="23"/>
      <c r="AR50" s="24"/>
      <c r="AS50" s="98"/>
      <c r="AT50" s="99"/>
      <c r="AU50" s="42"/>
      <c r="AV50" s="42"/>
      <c r="AW50" s="42"/>
      <c r="AX50" s="42"/>
      <c r="AY50" s="42"/>
      <c r="AZ50" s="42"/>
      <c r="BA50" s="42"/>
      <c r="BB50" s="42"/>
      <c r="BC50" s="42"/>
      <c r="BD50" s="43"/>
      <c r="BE50" s="23"/>
    </row>
    <row r="51" spans="1:91" s="2" customFormat="1" ht="10.9" customHeight="1" x14ac:dyDescent="0.2">
      <c r="A51" s="23"/>
      <c r="B51" s="24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4"/>
      <c r="AS51" s="98"/>
      <c r="AT51" s="99"/>
      <c r="AU51" s="42"/>
      <c r="AV51" s="42"/>
      <c r="AW51" s="42"/>
      <c r="AX51" s="42"/>
      <c r="AY51" s="42"/>
      <c r="AZ51" s="42"/>
      <c r="BA51" s="42"/>
      <c r="BB51" s="42"/>
      <c r="BC51" s="42"/>
      <c r="BD51" s="43"/>
      <c r="BE51" s="23"/>
    </row>
    <row r="52" spans="1:91" s="2" customFormat="1" ht="29.25" customHeight="1" x14ac:dyDescent="0.2">
      <c r="A52" s="23"/>
      <c r="B52" s="24"/>
      <c r="C52" s="75" t="s">
        <v>50</v>
      </c>
      <c r="D52" s="74"/>
      <c r="E52" s="74"/>
      <c r="F52" s="74"/>
      <c r="G52" s="74"/>
      <c r="H52" s="44"/>
      <c r="I52" s="73" t="s">
        <v>51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95" t="s">
        <v>52</v>
      </c>
      <c r="AH52" s="74"/>
      <c r="AI52" s="74"/>
      <c r="AJ52" s="74"/>
      <c r="AK52" s="74"/>
      <c r="AL52" s="74"/>
      <c r="AM52" s="74"/>
      <c r="AN52" s="73" t="s">
        <v>53</v>
      </c>
      <c r="AO52" s="74"/>
      <c r="AP52" s="74"/>
      <c r="AQ52" s="45" t="s">
        <v>54</v>
      </c>
      <c r="AR52" s="24"/>
      <c r="AS52" s="46" t="s">
        <v>55</v>
      </c>
      <c r="AT52" s="47" t="s">
        <v>56</v>
      </c>
      <c r="AU52" s="47" t="s">
        <v>57</v>
      </c>
      <c r="AV52" s="47" t="s">
        <v>58</v>
      </c>
      <c r="AW52" s="47" t="s">
        <v>59</v>
      </c>
      <c r="AX52" s="47" t="s">
        <v>60</v>
      </c>
      <c r="AY52" s="47" t="s">
        <v>61</v>
      </c>
      <c r="AZ52" s="47" t="s">
        <v>62</v>
      </c>
      <c r="BA52" s="47" t="s">
        <v>63</v>
      </c>
      <c r="BB52" s="47" t="s">
        <v>64</v>
      </c>
      <c r="BC52" s="47" t="s">
        <v>65</v>
      </c>
      <c r="BD52" s="48" t="s">
        <v>66</v>
      </c>
      <c r="BE52" s="23"/>
    </row>
    <row r="53" spans="1:91" s="2" customFormat="1" ht="10.9" customHeight="1" x14ac:dyDescent="0.2">
      <c r="A53" s="23"/>
      <c r="B53" s="24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4"/>
      <c r="AS53" s="4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  <c r="BE53" s="23"/>
    </row>
    <row r="54" spans="1:91" s="6" customFormat="1" ht="32.450000000000003" customHeight="1" x14ac:dyDescent="0.2">
      <c r="B54" s="52"/>
      <c r="C54" s="53" t="s">
        <v>67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03">
        <f>SUM(AG55:AM57)</f>
        <v>0</v>
      </c>
      <c r="AH54" s="103"/>
      <c r="AI54" s="103"/>
      <c r="AJ54" s="103"/>
      <c r="AK54" s="103"/>
      <c r="AL54" s="103"/>
      <c r="AM54" s="103"/>
      <c r="AN54" s="100">
        <f>SUM(AN55:AP57)</f>
        <v>0</v>
      </c>
      <c r="AO54" s="100"/>
      <c r="AP54" s="100"/>
      <c r="AQ54" s="55" t="s">
        <v>3</v>
      </c>
      <c r="AR54" s="52"/>
      <c r="AS54" s="56">
        <f>ROUND(SUM(AS55:AS57),2)</f>
        <v>0</v>
      </c>
      <c r="AT54" s="57" t="e">
        <f t="shared" ref="AT54:AT57" si="0">ROUND(SUM(AV54:AW54),2)</f>
        <v>#REF!</v>
      </c>
      <c r="AU54" s="58" t="e">
        <f>ROUND(SUM(AU55:AU57),5)</f>
        <v>#REF!</v>
      </c>
      <c r="AV54" s="57" t="e">
        <f>ROUND(AZ54*L29,2)</f>
        <v>#REF!</v>
      </c>
      <c r="AW54" s="57" t="e">
        <f>ROUND(BA54*L30,2)</f>
        <v>#REF!</v>
      </c>
      <c r="AX54" s="57" t="e">
        <f>ROUND(BB54*L29,2)</f>
        <v>#REF!</v>
      </c>
      <c r="AY54" s="57" t="e">
        <f>ROUND(BC54*L30,2)</f>
        <v>#REF!</v>
      </c>
      <c r="AZ54" s="57" t="e">
        <f>ROUND(SUM(AZ55:AZ57),2)</f>
        <v>#REF!</v>
      </c>
      <c r="BA54" s="57" t="e">
        <f>ROUND(SUM(BA55:BA57),2)</f>
        <v>#REF!</v>
      </c>
      <c r="BB54" s="57" t="e">
        <f>ROUND(SUM(BB55:BB57),2)</f>
        <v>#REF!</v>
      </c>
      <c r="BC54" s="57" t="e">
        <f>ROUND(SUM(BC55:BC57),2)</f>
        <v>#REF!</v>
      </c>
      <c r="BD54" s="59" t="e">
        <f>ROUND(SUM(BD55:BD57),2)</f>
        <v>#REF!</v>
      </c>
      <c r="BS54" s="60" t="s">
        <v>68</v>
      </c>
      <c r="BT54" s="60" t="s">
        <v>69</v>
      </c>
      <c r="BU54" s="61" t="s">
        <v>70</v>
      </c>
      <c r="BV54" s="60" t="s">
        <v>71</v>
      </c>
      <c r="BW54" s="60" t="s">
        <v>5</v>
      </c>
      <c r="BX54" s="60" t="s">
        <v>72</v>
      </c>
      <c r="CL54" s="60" t="s">
        <v>3</v>
      </c>
    </row>
    <row r="55" spans="1:91" s="7" customFormat="1" ht="16.5" customHeight="1" x14ac:dyDescent="0.2">
      <c r="A55" s="62"/>
      <c r="B55" s="63"/>
      <c r="C55" s="64"/>
      <c r="D55" s="72" t="s">
        <v>15</v>
      </c>
      <c r="E55" s="72"/>
      <c r="F55" s="72"/>
      <c r="G55" s="72"/>
      <c r="H55" s="72"/>
      <c r="I55" s="65"/>
      <c r="J55" s="72" t="s">
        <v>81</v>
      </c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93">
        <f>'[1]Rekapitulace stavby'!$AG$54</f>
        <v>0</v>
      </c>
      <c r="AH55" s="94"/>
      <c r="AI55" s="94"/>
      <c r="AJ55" s="94"/>
      <c r="AK55" s="94"/>
      <c r="AL55" s="94"/>
      <c r="AM55" s="94"/>
      <c r="AN55" s="93">
        <f>'[1]Rekapitulace stavby'!$AN$54</f>
        <v>0</v>
      </c>
      <c r="AO55" s="94"/>
      <c r="AP55" s="94"/>
      <c r="AQ55" s="66" t="s">
        <v>73</v>
      </c>
      <c r="AR55" s="63"/>
      <c r="AS55" s="67">
        <v>0</v>
      </c>
      <c r="AT55" s="68" t="e">
        <f t="shared" si="0"/>
        <v>#REF!</v>
      </c>
      <c r="AU55" s="69" t="e">
        <f>#REF!</f>
        <v>#REF!</v>
      </c>
      <c r="AV55" s="68" t="e">
        <f>#REF!</f>
        <v>#REF!</v>
      </c>
      <c r="AW55" s="68" t="e">
        <f>#REF!</f>
        <v>#REF!</v>
      </c>
      <c r="AX55" s="68" t="e">
        <f>#REF!</f>
        <v>#REF!</v>
      </c>
      <c r="AY55" s="68" t="e">
        <f>#REF!</f>
        <v>#REF!</v>
      </c>
      <c r="AZ55" s="68" t="e">
        <f>#REF!</f>
        <v>#REF!</v>
      </c>
      <c r="BA55" s="68" t="e">
        <f>#REF!</f>
        <v>#REF!</v>
      </c>
      <c r="BB55" s="68" t="e">
        <f>#REF!</f>
        <v>#REF!</v>
      </c>
      <c r="BC55" s="68" t="e">
        <f>#REF!</f>
        <v>#REF!</v>
      </c>
      <c r="BD55" s="70" t="e">
        <f>#REF!</f>
        <v>#REF!</v>
      </c>
      <c r="BT55" s="71" t="s">
        <v>74</v>
      </c>
      <c r="BV55" s="71" t="s">
        <v>71</v>
      </c>
      <c r="BW55" s="71" t="s">
        <v>75</v>
      </c>
      <c r="BX55" s="71" t="s">
        <v>5</v>
      </c>
      <c r="CL55" s="71" t="s">
        <v>3</v>
      </c>
      <c r="CM55" s="71" t="s">
        <v>74</v>
      </c>
    </row>
    <row r="56" spans="1:91" s="7" customFormat="1" ht="16.5" customHeight="1" x14ac:dyDescent="0.2">
      <c r="A56" s="62"/>
      <c r="B56" s="63"/>
      <c r="C56" s="64"/>
      <c r="D56" s="72" t="s">
        <v>79</v>
      </c>
      <c r="E56" s="72"/>
      <c r="F56" s="72"/>
      <c r="G56" s="72"/>
      <c r="H56" s="72"/>
      <c r="I56" s="65"/>
      <c r="J56" s="72" t="s">
        <v>82</v>
      </c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93">
        <f>'[2]Rekapitulace stavby'!$AG$54</f>
        <v>0</v>
      </c>
      <c r="AH56" s="94"/>
      <c r="AI56" s="94"/>
      <c r="AJ56" s="94"/>
      <c r="AK56" s="94"/>
      <c r="AL56" s="94"/>
      <c r="AM56" s="94"/>
      <c r="AN56" s="93">
        <f>'[2]Rekapitulace stavby'!$AN$54</f>
        <v>0</v>
      </c>
      <c r="AO56" s="94"/>
      <c r="AP56" s="94"/>
      <c r="AQ56" s="66" t="s">
        <v>73</v>
      </c>
      <c r="AR56" s="63"/>
      <c r="AS56" s="67">
        <v>0</v>
      </c>
      <c r="AT56" s="68" t="e">
        <f t="shared" si="0"/>
        <v>#REF!</v>
      </c>
      <c r="AU56" s="69" t="e">
        <f>#REF!</f>
        <v>#REF!</v>
      </c>
      <c r="AV56" s="68" t="e">
        <f>#REF!</f>
        <v>#REF!</v>
      </c>
      <c r="AW56" s="68" t="e">
        <f>#REF!</f>
        <v>#REF!</v>
      </c>
      <c r="AX56" s="68" t="e">
        <f>#REF!</f>
        <v>#REF!</v>
      </c>
      <c r="AY56" s="68" t="e">
        <f>#REF!</f>
        <v>#REF!</v>
      </c>
      <c r="AZ56" s="68" t="e">
        <f>#REF!</f>
        <v>#REF!</v>
      </c>
      <c r="BA56" s="68" t="e">
        <f>#REF!</f>
        <v>#REF!</v>
      </c>
      <c r="BB56" s="68" t="e">
        <f>#REF!</f>
        <v>#REF!</v>
      </c>
      <c r="BC56" s="68" t="e">
        <f>#REF!</f>
        <v>#REF!</v>
      </c>
      <c r="BD56" s="70" t="e">
        <f>#REF!</f>
        <v>#REF!</v>
      </c>
      <c r="BT56" s="71" t="s">
        <v>74</v>
      </c>
      <c r="BV56" s="71" t="s">
        <v>71</v>
      </c>
      <c r="BW56" s="71" t="s">
        <v>76</v>
      </c>
      <c r="BX56" s="71" t="s">
        <v>5</v>
      </c>
      <c r="CL56" s="71" t="s">
        <v>3</v>
      </c>
      <c r="CM56" s="71" t="s">
        <v>74</v>
      </c>
    </row>
    <row r="57" spans="1:91" s="7" customFormat="1" ht="16.5" customHeight="1" x14ac:dyDescent="0.2">
      <c r="A57" s="62"/>
      <c r="B57" s="63"/>
      <c r="C57" s="64"/>
      <c r="D57" s="72" t="s">
        <v>80</v>
      </c>
      <c r="E57" s="72"/>
      <c r="F57" s="72"/>
      <c r="G57" s="72"/>
      <c r="H57" s="72"/>
      <c r="I57" s="65"/>
      <c r="J57" s="72" t="s">
        <v>83</v>
      </c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93">
        <f>'[3]Rekapitulace stavby'!$AG$54</f>
        <v>0</v>
      </c>
      <c r="AH57" s="94"/>
      <c r="AI57" s="94"/>
      <c r="AJ57" s="94"/>
      <c r="AK57" s="94"/>
      <c r="AL57" s="94"/>
      <c r="AM57" s="94"/>
      <c r="AN57" s="93">
        <f>'[3]Rekapitulace stavby'!$AN$54</f>
        <v>0</v>
      </c>
      <c r="AO57" s="94"/>
      <c r="AP57" s="94"/>
      <c r="AQ57" s="66" t="s">
        <v>73</v>
      </c>
      <c r="AR57" s="63"/>
      <c r="AS57" s="67">
        <v>0</v>
      </c>
      <c r="AT57" s="68" t="e">
        <f t="shared" si="0"/>
        <v>#REF!</v>
      </c>
      <c r="AU57" s="69" t="e">
        <f>#REF!</f>
        <v>#REF!</v>
      </c>
      <c r="AV57" s="68" t="e">
        <f>#REF!</f>
        <v>#REF!</v>
      </c>
      <c r="AW57" s="68" t="e">
        <f>#REF!</f>
        <v>#REF!</v>
      </c>
      <c r="AX57" s="68" t="e">
        <f>#REF!</f>
        <v>#REF!</v>
      </c>
      <c r="AY57" s="68" t="e">
        <f>#REF!</f>
        <v>#REF!</v>
      </c>
      <c r="AZ57" s="68" t="e">
        <f>#REF!</f>
        <v>#REF!</v>
      </c>
      <c r="BA57" s="68" t="e">
        <f>#REF!</f>
        <v>#REF!</v>
      </c>
      <c r="BB57" s="68" t="e">
        <f>#REF!</f>
        <v>#REF!</v>
      </c>
      <c r="BC57" s="68" t="e">
        <f>#REF!</f>
        <v>#REF!</v>
      </c>
      <c r="BD57" s="70" t="e">
        <f>#REF!</f>
        <v>#REF!</v>
      </c>
      <c r="BT57" s="71" t="s">
        <v>74</v>
      </c>
      <c r="BV57" s="71" t="s">
        <v>71</v>
      </c>
      <c r="BW57" s="71" t="s">
        <v>77</v>
      </c>
      <c r="BX57" s="71" t="s">
        <v>5</v>
      </c>
      <c r="CL57" s="71" t="s">
        <v>3</v>
      </c>
      <c r="CM57" s="71" t="s">
        <v>74</v>
      </c>
    </row>
    <row r="58" spans="1:91" s="2" customFormat="1" ht="30" customHeight="1" x14ac:dyDescent="0.2">
      <c r="A58" s="23"/>
      <c r="B58" s="24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4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</row>
    <row r="59" spans="1:91" s="2" customFormat="1" ht="6.95" customHeight="1" x14ac:dyDescent="0.2">
      <c r="A59" s="23"/>
      <c r="B59" s="32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24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</row>
  </sheetData>
  <mergeCells count="50">
    <mergeCell ref="AG56:AM56"/>
    <mergeCell ref="AM47:AN47"/>
    <mergeCell ref="AM49:AP49"/>
    <mergeCell ref="AM50:AP50"/>
    <mergeCell ref="AN57:AP57"/>
    <mergeCell ref="AN52:AP52"/>
    <mergeCell ref="AN56:AP56"/>
    <mergeCell ref="AR2:BE2"/>
    <mergeCell ref="AG52:AM52"/>
    <mergeCell ref="AG55:AM55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I52:AF52"/>
    <mergeCell ref="J57:AF57"/>
    <mergeCell ref="J56:AF56"/>
    <mergeCell ref="J55:AF55"/>
    <mergeCell ref="C52:G52"/>
    <mergeCell ref="D55:H55"/>
    <mergeCell ref="D56:H56"/>
    <mergeCell ref="D57:H57"/>
  </mergeCells>
  <pageMargins left="0.39374999999999999" right="0.39374999999999999" top="0.39374999999999999" bottom="0.39374999999999999" header="0" footer="0"/>
  <pageSetup paperSize="9" scale="98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Celková rekapitulace</vt:lpstr>
      <vt:lpstr>'Celková rekapitulace'!Názvy_tisku</vt:lpstr>
      <vt:lpstr>'Celková rekapitulace'!Oblast_tisku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2022-04-08T08:53:01Z</dcterms:modified>
</cp:coreProperties>
</file>